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venderauto-my.sharepoint.com/personal/swomack_confidenceford_com/Documents/Desktop/State Bid/2024 Pricing/"/>
    </mc:Choice>
  </mc:AlternateContent>
  <xr:revisionPtr revIDLastSave="10" documentId="8_{3C072146-D837-4123-9E7B-4D768E0BD6F5}" xr6:coauthVersionLast="47" xr6:coauthVersionMax="47" xr10:uidLastSave="{CB7C31FD-0D4B-4016-B34A-07C1916B6662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#N/A</definedName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2" l="1"/>
  <c r="F64" i="2"/>
  <c r="E64" i="2"/>
  <c r="G63" i="2"/>
  <c r="F63" i="2"/>
  <c r="E63" i="2"/>
  <c r="G62" i="2"/>
  <c r="F62" i="2"/>
  <c r="E62" i="2"/>
  <c r="G61" i="2"/>
  <c r="F61" i="2"/>
  <c r="E61" i="2"/>
  <c r="G59" i="2"/>
  <c r="F59" i="2"/>
  <c r="E59" i="2"/>
  <c r="G57" i="2"/>
  <c r="F57" i="2"/>
  <c r="E57" i="2"/>
  <c r="G56" i="2"/>
  <c r="F56" i="2"/>
  <c r="E56" i="2"/>
  <c r="G55" i="2"/>
  <c r="F55" i="2"/>
  <c r="E55" i="2"/>
  <c r="G53" i="2"/>
  <c r="F53" i="2"/>
  <c r="E53" i="2"/>
  <c r="G52" i="2"/>
  <c r="F52" i="2"/>
  <c r="E52" i="2"/>
  <c r="G51" i="2"/>
  <c r="F51" i="2"/>
  <c r="E51" i="2"/>
  <c r="G49" i="2"/>
  <c r="F49" i="2"/>
  <c r="E49" i="2"/>
  <c r="G48" i="2"/>
  <c r="F48" i="2"/>
  <c r="E48" i="2"/>
  <c r="G46" i="2"/>
  <c r="F46" i="2"/>
  <c r="E46" i="2"/>
  <c r="G45" i="2"/>
  <c r="F45" i="2"/>
  <c r="E45" i="2"/>
  <c r="G44" i="2"/>
  <c r="F44" i="2"/>
  <c r="E44" i="2"/>
  <c r="G42" i="2"/>
  <c r="F42" i="2"/>
  <c r="E42" i="2"/>
  <c r="G41" i="2"/>
  <c r="F41" i="2"/>
  <c r="E41" i="2"/>
  <c r="G40" i="2"/>
  <c r="F40" i="2"/>
  <c r="E40" i="2"/>
  <c r="G38" i="2"/>
  <c r="F38" i="2"/>
  <c r="E38" i="2"/>
  <c r="G36" i="2"/>
  <c r="F36" i="2"/>
  <c r="E36" i="2"/>
  <c r="G35" i="2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29" i="2"/>
  <c r="F29" i="2"/>
  <c r="E29" i="2"/>
  <c r="G28" i="2"/>
  <c r="F28" i="2"/>
  <c r="E28" i="2"/>
  <c r="G27" i="2"/>
  <c r="F27" i="2"/>
  <c r="E27" i="2"/>
  <c r="G25" i="2"/>
  <c r="F25" i="2"/>
  <c r="E25" i="2"/>
  <c r="G24" i="2"/>
  <c r="F24" i="2"/>
  <c r="E24" i="2"/>
  <c r="G22" i="2"/>
  <c r="F22" i="2"/>
  <c r="E22" i="2"/>
  <c r="G20" i="2"/>
  <c r="F20" i="2"/>
  <c r="E20" i="2"/>
  <c r="G19" i="2"/>
  <c r="F19" i="2"/>
  <c r="E19" i="2"/>
  <c r="G18" i="2"/>
  <c r="F18" i="2"/>
  <c r="E18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C67" i="1"/>
  <c r="C66" i="1"/>
  <c r="C65" i="1"/>
  <c r="C63" i="1"/>
  <c r="C62" i="1"/>
  <c r="C61" i="1"/>
</calcChain>
</file>

<file path=xl/sharedStrings.xml><?xml version="1.0" encoding="utf-8"?>
<sst xmlns="http://schemas.openxmlformats.org/spreadsheetml/2006/main" count="315" uniqueCount="224">
  <si>
    <t>Minimum Req.</t>
  </si>
  <si>
    <t xml:space="preserve"> </t>
  </si>
  <si>
    <t>Body &amp; Chassis</t>
  </si>
  <si>
    <t>Gross Vehicle Weight Rating</t>
  </si>
  <si>
    <t>Chassis CA</t>
  </si>
  <si>
    <t>CA to be 60"</t>
  </si>
  <si>
    <t>Engine</t>
  </si>
  <si>
    <t>Engine Type ( Cylinder/Liter )</t>
  </si>
  <si>
    <t>8 Cyl/ 6.0 Liter/List HP/Specs</t>
  </si>
  <si>
    <t>Transmission</t>
  </si>
  <si>
    <t>Automatic</t>
  </si>
  <si>
    <t>Cooler</t>
  </si>
  <si>
    <t>Aux Transmission Cooler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</si>
  <si>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</si>
  <si>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</si>
  <si>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</si>
  <si>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</si>
  <si>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</si>
  <si>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</si>
  <si>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</si>
  <si>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</si>
  <si>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(COCA)</t>
  </si>
  <si>
    <t>Fuel</t>
  </si>
  <si>
    <t>Fuel Capacity min Liters Gals)</t>
  </si>
  <si>
    <t>40 Gal.</t>
  </si>
  <si>
    <t>Exterior</t>
  </si>
  <si>
    <t>Paint</t>
  </si>
  <si>
    <t>One Color Paint</t>
  </si>
  <si>
    <t>Doors &amp; Windows</t>
  </si>
  <si>
    <t xml:space="preserve">Doors  </t>
  </si>
  <si>
    <t>Door Locks</t>
  </si>
  <si>
    <t>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</si>
  <si>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</si>
  <si>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</si>
  <si>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</si>
  <si>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</si>
  <si>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</si>
  <si>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</si>
  <si>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</si>
  <si>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</si>
  <si>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</si>
  <si>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</si>
  <si>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</si>
  <si>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</si>
  <si>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Safety</t>
  </si>
  <si>
    <t>Brakes</t>
  </si>
  <si>
    <t>4 Wheel Antilock</t>
  </si>
  <si>
    <t>Restraint System All Pass</t>
  </si>
  <si>
    <t>Air Bags Both Sides</t>
  </si>
  <si>
    <t>Suspension</t>
  </si>
  <si>
    <t>Tires &amp; Wheels</t>
  </si>
  <si>
    <t>Spare</t>
  </si>
  <si>
    <t>Warranty</t>
  </si>
  <si>
    <t>Increase CA to 84"</t>
  </si>
  <si>
    <t>Increase CA to 108"</t>
  </si>
  <si>
    <t>Increase CA to 120"</t>
  </si>
  <si>
    <t>Reinforce Frame</t>
  </si>
  <si>
    <t>Increase GVW to 19000#</t>
  </si>
  <si>
    <t>Larger Gas Engine List /Cyl/Liters/HP</t>
  </si>
  <si>
    <t>Diesel Engine List W/ Block Heater Cyl/Liters/HP</t>
  </si>
  <si>
    <t>5 Speed Manual Trans.</t>
  </si>
  <si>
    <t>Limited Slip/Locking Diff</t>
  </si>
  <si>
    <t>Optional Rear Ratio List</t>
  </si>
  <si>
    <t>Add Factory PTO</t>
  </si>
  <si>
    <t>Larger Alternator List Amps</t>
  </si>
  <si>
    <t>Dual Batteries</t>
  </si>
  <si>
    <t>12 Volt Power Supply to Cab</t>
  </si>
  <si>
    <t>Add Daytime Running Lights</t>
  </si>
  <si>
    <t>Disable Daytime Running Lights</t>
  </si>
  <si>
    <t>Fuel Tank 60 Gal. Factory</t>
  </si>
  <si>
    <t>Extended Mirrors</t>
  </si>
  <si>
    <t>Carpet with Floor Mats</t>
  </si>
  <si>
    <t>Delete AC</t>
  </si>
  <si>
    <t>AM/FM CD</t>
  </si>
  <si>
    <t>Delete Cruise</t>
  </si>
  <si>
    <t>Towing</t>
  </si>
  <si>
    <t>Front Tow Hooks</t>
  </si>
  <si>
    <t>Additional Keys</t>
  </si>
  <si>
    <t>Cutway</t>
  </si>
  <si>
    <t>Bumper to Bumper Warranty</t>
  </si>
  <si>
    <t>List Warranty</t>
  </si>
  <si>
    <t>Drive Train Warranty</t>
  </si>
  <si>
    <t>Make Bidding:</t>
  </si>
  <si>
    <t xml:space="preserve"> Model Bidding:</t>
  </si>
  <si>
    <t>Model Code:</t>
  </si>
  <si>
    <t>Enter Vehicle Specification and Manufacturer Option Codes</t>
  </si>
  <si>
    <t>Front</t>
  </si>
  <si>
    <t>Rear</t>
  </si>
  <si>
    <t xml:space="preserve">List Rear Axle and Rear Springs </t>
  </si>
  <si>
    <t xml:space="preserve">List Front Axle and Rear Springs </t>
  </si>
  <si>
    <t>Full Size Spare Match Front Tire</t>
  </si>
  <si>
    <t>Seat Belts for all Passenger</t>
  </si>
  <si>
    <t>Air Bags</t>
  </si>
  <si>
    <t>Add Cutaway Chassis</t>
  </si>
  <si>
    <t>Increase GVW to 22000#</t>
  </si>
  <si>
    <t>Increase GVW to 26,000#</t>
  </si>
  <si>
    <t>Air Ride Seat Driver</t>
  </si>
  <si>
    <t>Bucket Seats</t>
  </si>
  <si>
    <t>Enter Optional Equipment Description and Manufacturer Option Codes</t>
  </si>
  <si>
    <t>Delivery</t>
  </si>
  <si>
    <t>Price to Deliver Truck more than 150 miles</t>
  </si>
  <si>
    <t>Add Factory Upfitter Switches</t>
  </si>
  <si>
    <t>Add Electric Brake Controller</t>
  </si>
  <si>
    <t>Trailering Mirrors</t>
  </si>
  <si>
    <t>Manual Telescoping Trailer Mirrors</t>
  </si>
  <si>
    <t>Dealer Name:</t>
  </si>
  <si>
    <t>Other</t>
  </si>
  <si>
    <t>Delete Manual Telescoping Trailer Mirrors</t>
  </si>
  <si>
    <t>Rear Seat</t>
  </si>
  <si>
    <t>Vinyl Bench Seat</t>
  </si>
  <si>
    <t>Radiator</t>
  </si>
  <si>
    <t>Heavy Duty Radiator</t>
  </si>
  <si>
    <t>Delete HD Radiator</t>
  </si>
  <si>
    <t>Alternate Fuel Engine</t>
  </si>
  <si>
    <t>List</t>
  </si>
  <si>
    <t>Category #25101926</t>
  </si>
  <si>
    <t>Automatic - List</t>
  </si>
  <si>
    <t>4 Doors, 1 Keyed</t>
  </si>
  <si>
    <t>Power Locks</t>
  </si>
  <si>
    <t>Power Windows</t>
  </si>
  <si>
    <t>5 Passenger</t>
  </si>
  <si>
    <t>Chassis</t>
  </si>
  <si>
    <t>Frame</t>
  </si>
  <si>
    <t>GVW</t>
  </si>
  <si>
    <t>Ratio</t>
  </si>
  <si>
    <t>Drive Line</t>
  </si>
  <si>
    <t>Alternator</t>
  </si>
  <si>
    <t>Battery</t>
  </si>
  <si>
    <t>Power</t>
  </si>
  <si>
    <t>Lights</t>
  </si>
  <si>
    <t>Spot Light Driver Side Only</t>
  </si>
  <si>
    <t>Mirrors</t>
  </si>
  <si>
    <t>Add Power Mirrors</t>
  </si>
  <si>
    <t>Door Locks &amp; Windows</t>
  </si>
  <si>
    <t>Delete Power Door Locks/Windows</t>
  </si>
  <si>
    <t>Add Deep Tinted Glass</t>
  </si>
  <si>
    <t>Tinted Windows</t>
  </si>
  <si>
    <t>Keys</t>
  </si>
  <si>
    <t>HD Floor Mats/ Husky Type Front Only - Availble only when ordered with carpet</t>
  </si>
  <si>
    <t>Mats</t>
  </si>
  <si>
    <t>Cloth Seats</t>
  </si>
  <si>
    <t>All Terrain Tires</t>
  </si>
  <si>
    <t>Hitch, Wiring Receiver</t>
  </si>
  <si>
    <t>Hitch</t>
  </si>
  <si>
    <t>Hooks</t>
  </si>
  <si>
    <t>Upfitter Switches</t>
  </si>
  <si>
    <t>Electric Brake Controller</t>
  </si>
  <si>
    <t>Delivery Cost</t>
  </si>
  <si>
    <t>Options not listed</t>
  </si>
  <si>
    <t>Discount off MSRP for options not listed</t>
  </si>
  <si>
    <t>Item # 1000028551 Extended Cab</t>
  </si>
  <si>
    <t>Item # 1000028564 Crew Cab</t>
  </si>
  <si>
    <t xml:space="preserve">19,500 # Truck Cab &amp; Chassis </t>
  </si>
  <si>
    <t>19500# GVW, Dual Rear Wheels</t>
  </si>
  <si>
    <t>Single Rear Wheels, List GVWR</t>
  </si>
  <si>
    <t>Four Wheel Drive</t>
  </si>
  <si>
    <t>Add Four Wheel Drive (4WD) w/ skid plates</t>
  </si>
  <si>
    <t>MSRP FOR BASE PRICE: EXTENDED CAB</t>
  </si>
  <si>
    <t>MSRP FOR BASE PRICE: CREW CAB</t>
  </si>
  <si>
    <t>CNG Engine - List Size-HP/Liters/Tank Size - List Installer</t>
  </si>
  <si>
    <t>PURCHASE PRICE: EXTENDED CAB</t>
  </si>
  <si>
    <t>PURCHASE PRICE: CREW CAB</t>
  </si>
  <si>
    <t>3YR LEASE PRICE</t>
  </si>
  <si>
    <t>4YR LEASE PRICE</t>
  </si>
  <si>
    <t>5YR LEASE PRICE</t>
  </si>
  <si>
    <t>Purchase Price</t>
  </si>
  <si>
    <t>3YR LEASE PRICE - EXTENDED CAB</t>
  </si>
  <si>
    <t>4YR LEASE PRICE - EXTENDED CAB</t>
  </si>
  <si>
    <t>5YR LEASE PRICE - EXTENDED CAB</t>
  </si>
  <si>
    <t>3YR LEASE PRICE - CREW CAB</t>
  </si>
  <si>
    <t>4YR LEASE PRICE - CREW CAB</t>
  </si>
  <si>
    <t>5YR LEASE PRICE - CREW CAB</t>
  </si>
  <si>
    <t>FORD</t>
  </si>
  <si>
    <t>X5G</t>
  </si>
  <si>
    <t>W5G</t>
  </si>
  <si>
    <t>YES 68M</t>
  </si>
  <si>
    <t>750 CCA</t>
  </si>
  <si>
    <t>V-8 / 7.3L / 350 HP / 468 FT.-LB@3900 RPM</t>
  </si>
  <si>
    <t>YES</t>
  </si>
  <si>
    <t>225/70Rx19.5G BSW A/P</t>
  </si>
  <si>
    <t>YES 512</t>
  </si>
  <si>
    <t>TORQSHIFT 10 SPEED AUTOMATIC</t>
  </si>
  <si>
    <t>YES AS</t>
  </si>
  <si>
    <t>DANA 130 LEAF SPRING</t>
  </si>
  <si>
    <t>MONO BEAM NON INDEPENDENT COIL SPRING</t>
  </si>
  <si>
    <t xml:space="preserve">YES 6 PASSENGER </t>
  </si>
  <si>
    <t>YES AS 40/20/40</t>
  </si>
  <si>
    <t>YES 4 WHEEL ABS DISC</t>
  </si>
  <si>
    <t>36 MONTHS OR 36000 MILES</t>
  </si>
  <si>
    <t>60 MONTHS OR 60000 MILES</t>
  </si>
  <si>
    <t>NA</t>
  </si>
  <si>
    <t xml:space="preserve">YES 525 </t>
  </si>
  <si>
    <t>40 GALLON</t>
  </si>
  <si>
    <t xml:space="preserve">99T  Engine: 6.7L 4V OHV Power Stroke V8 Turbo Diesel B20 /330 HP
Includes Diesel Exhaust Fluid (DEF) tank, intelligent oil-life monitor and manual push-button engine-exhaust braking. 
Includes: 
  -Dual 78-AH 750 CCA Batteries 
  -240 Amp Alternator </t>
  </si>
  <si>
    <t>X5H/W5H</t>
  </si>
  <si>
    <t>LIMITED SLIP AXLES</t>
  </si>
  <si>
    <t>OPTIONAL REAR AXLES</t>
  </si>
  <si>
    <t>INCLUDED</t>
  </si>
  <si>
    <t>65M Dual Diesel Fuel Tanks 
Combines 40 gallon aft-of-axle and 26.5 gallon mid ship tank</t>
  </si>
  <si>
    <t>CD N/A</t>
  </si>
  <si>
    <t>NA STANDARAD OPTION CANNOT BE DELETED</t>
  </si>
  <si>
    <t>1S CLOTH 40/20/40</t>
  </si>
  <si>
    <t>4S CLOTH 40/CNSL/40</t>
  </si>
  <si>
    <t xml:space="preserve">60" CA </t>
  </si>
  <si>
    <t>84" CA - 192" wb Ext Cab / 203" wb Crew Cab</t>
  </si>
  <si>
    <t>CONFIDENCE FORD NORMAN</t>
  </si>
  <si>
    <t>CFN</t>
  </si>
  <si>
    <t>N/A</t>
  </si>
  <si>
    <t>Standard in 2023</t>
  </si>
  <si>
    <t xml:space="preserve">$2 PER MILE </t>
  </si>
  <si>
    <t>4.88 Reg</t>
  </si>
  <si>
    <t>190 Amp</t>
  </si>
  <si>
    <t xml:space="preserve">98G / 7.3L / TBD/                                             CNG/Propane Gaseous Engine Prep Package 
Includes hardened engine intake valves and valve seats. Does not include CNG Tanks or Install  </t>
  </si>
  <si>
    <t xml:space="preserve">67B 397 AMPS </t>
  </si>
  <si>
    <t>86M</t>
  </si>
  <si>
    <t>Auto Lights Syandard</t>
  </si>
  <si>
    <t>663A AVAILABLE ON XLT.</t>
  </si>
  <si>
    <t>16T</t>
  </si>
  <si>
    <t>TGK TRACTION</t>
  </si>
  <si>
    <t>525 High Capacity Tow Pkg</t>
  </si>
  <si>
    <t>2024 F-550 EXT/CREW CC</t>
  </si>
  <si>
    <t>2024 F-550 EXT/CREW</t>
  </si>
  <si>
    <t>4% off Not Listed Items and or Trim Level Price Diff.</t>
  </si>
  <si>
    <t>CFN Key Fob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</si>
</sst>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shrinkToFit="1"/>
    </xf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3" borderId="1" xfId="0" applyFont="1" applyFill="1" applyBorder="1" applyAlignment="1"/>
    <xf numFmtId="0" fontId="2" fillId="3" borderId="1" xfId="0" applyFont="1" applyFill="1" applyBorder="1"/>
    <xf numFmtId="0" fontId="4" fillId="0" borderId="0" xfId="0" applyFont="1" applyAlignment="1">
      <alignment horizontal="right" shrinkToFi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8" fillId="0" borderId="3" xfId="0" applyFont="1" applyBorder="1" applyAlignment="1"/>
    <xf numFmtId="0" fontId="9" fillId="0" borderId="0" xfId="0" applyFont="1" applyBorder="1"/>
    <xf numFmtId="0" fontId="4" fillId="0" borderId="0" xfId="0" applyFont="1" applyBorder="1"/>
    <xf numFmtId="0" fontId="3" fillId="2" borderId="4" xfId="0" applyFont="1" applyFill="1" applyBorder="1" applyAlignment="1"/>
    <xf numFmtId="0" fontId="1" fillId="2" borderId="5" xfId="0" applyFont="1" applyFill="1" applyBorder="1" applyAlignment="1">
      <alignment wrapText="1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0" fillId="0" borderId="6" xfId="0" applyBorder="1" applyAlignment="1" applyProtection="1"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7" fillId="3" borderId="6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164" fontId="5" fillId="2" borderId="1" xfId="0" applyNumberFormat="1" applyFont="1" applyFill="1" applyBorder="1" applyAlignment="1" applyProtection="1">
      <alignment horizontal="center" wrapText="1"/>
      <protection locked="0"/>
    </xf>
    <xf numFmtId="6" fontId="2" fillId="0" borderId="1" xfId="0" applyNumberFormat="1" applyFont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64" fontId="3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164" fontId="2" fillId="0" borderId="2" xfId="0" applyNumberFormat="1" applyFont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164" fontId="2" fillId="2" borderId="2" xfId="0" applyNumberFormat="1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6" fontId="1" fillId="2" borderId="7" xfId="0" applyNumberFormat="1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Border="1" applyProtection="1">
      <protection locked="0"/>
    </xf>
    <xf numFmtId="164" fontId="9" fillId="0" borderId="0" xfId="0" applyNumberFormat="1" applyFont="1" applyBorder="1" applyAlignment="1" applyProtection="1">
      <alignment horizontal="center"/>
      <protection locked="0"/>
    </xf>
    <xf numFmtId="165" fontId="10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164" fontId="3" fillId="0" borderId="1" xfId="0" applyNumberFormat="1" applyFont="1" applyBorder="1" applyAlignment="1" applyProtection="1">
      <alignment wrapText="1"/>
      <protection locked="0"/>
    </xf>
    <xf numFmtId="0" fontId="5" fillId="2" borderId="0" xfId="0" applyFont="1" applyFill="1" applyProtection="1">
      <protection locked="0"/>
    </xf>
    <xf numFmtId="0" fontId="4" fillId="0" borderId="0" xfId="0" applyFont="1"/>
    <xf numFmtId="0" fontId="7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>
      <alignment vertical="top" wrapText="1"/>
    </xf>
    <xf numFmtId="0" fontId="1" fillId="2" borderId="8" xfId="0" applyFont="1" applyFill="1" applyBorder="1" applyAlignment="1">
      <alignment wrapText="1"/>
    </xf>
    <xf numFmtId="0" fontId="3" fillId="5" borderId="8" xfId="0" applyFont="1" applyFill="1" applyBorder="1" applyAlignment="1">
      <alignment horizontal="right" wrapText="1"/>
    </xf>
    <xf numFmtId="0" fontId="1" fillId="5" borderId="1" xfId="0" applyFont="1" applyFill="1" applyBorder="1" applyAlignment="1">
      <alignment wrapText="1"/>
    </xf>
    <xf numFmtId="0" fontId="2" fillId="3" borderId="1" xfId="0" applyFont="1" applyFill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wrapText="1"/>
      <protection locked="0"/>
    </xf>
    <xf numFmtId="9" fontId="9" fillId="0" borderId="1" xfId="0" applyNumberFormat="1" applyFont="1" applyBorder="1" applyProtection="1">
      <protection locked="0"/>
    </xf>
    <xf numFmtId="166" fontId="1" fillId="5" borderId="1" xfId="0" applyNumberFormat="1" applyFont="1" applyFill="1" applyBorder="1" applyAlignment="1" applyProtection="1">
      <alignment wrapText="1"/>
      <protection locked="0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1"/>
  <sheetViews>
    <sheetView topLeftCell="A37" zoomScaleNormal="100" workbookViewId="0">
      <selection activeCell="C60" sqref="C60"/>
    </sheetView>
  </sheetViews>
  <sheetFormatPr defaultRowHeight="12.75" x14ac:dyDescent="0.2"/>
  <cols>
    <col min="1" max="1" width="25.140625" customWidth="1"/>
    <col min="2" max="2" width="30.28515625" customWidth="1"/>
    <col min="3" max="3" width="42.5703125" style="55" customWidth="1"/>
  </cols>
  <sheetData>
    <row r="1" spans="1:3" ht="15.75" x14ac:dyDescent="0.25">
      <c r="A1" s="61" t="s">
        <v>115</v>
      </c>
    </row>
    <row r="2" spans="1:3" ht="19.5" customHeight="1" x14ac:dyDescent="0.25">
      <c r="A2" s="1"/>
      <c r="B2" s="17" t="s">
        <v>105</v>
      </c>
      <c r="C2" s="62" t="s">
        <v>205</v>
      </c>
    </row>
    <row r="3" spans="1:3" ht="15.75" x14ac:dyDescent="0.25">
      <c r="B3" s="17" t="s">
        <v>82</v>
      </c>
      <c r="C3" s="32" t="s">
        <v>172</v>
      </c>
    </row>
    <row r="4" spans="1:3" ht="31.5" x14ac:dyDescent="0.25">
      <c r="A4" s="19" t="s">
        <v>152</v>
      </c>
      <c r="B4" s="18" t="s">
        <v>83</v>
      </c>
      <c r="C4" s="34" t="s">
        <v>221</v>
      </c>
    </row>
    <row r="5" spans="1:3" ht="31.5" x14ac:dyDescent="0.25">
      <c r="A5" s="19" t="s">
        <v>150</v>
      </c>
      <c r="B5" s="18" t="s">
        <v>84</v>
      </c>
      <c r="C5" s="34" t="s">
        <v>173</v>
      </c>
    </row>
    <row r="6" spans="1:3" ht="31.5" x14ac:dyDescent="0.25">
      <c r="A6" s="19" t="s">
        <v>151</v>
      </c>
      <c r="B6" s="18" t="s">
        <v>84</v>
      </c>
      <c r="C6" s="34" t="s">
        <v>174</v>
      </c>
    </row>
    <row r="7" spans="1:3" x14ac:dyDescent="0.2">
      <c r="A7" s="63"/>
      <c r="B7" s="25"/>
      <c r="C7" s="30"/>
    </row>
    <row r="8" spans="1:3" ht="26.25" customHeight="1" x14ac:dyDescent="0.2">
      <c r="A8" s="2" t="s">
        <v>2</v>
      </c>
      <c r="B8" s="2" t="s">
        <v>0</v>
      </c>
      <c r="C8" s="56" t="s">
        <v>85</v>
      </c>
    </row>
    <row r="9" spans="1:3" x14ac:dyDescent="0.2">
      <c r="A9" s="13" t="s">
        <v>3</v>
      </c>
      <c r="B9" s="3" t="s">
        <v>153</v>
      </c>
      <c r="C9" s="37" t="s">
        <v>175</v>
      </c>
    </row>
    <row r="10" spans="1:3" x14ac:dyDescent="0.2">
      <c r="A10" s="13" t="s">
        <v>4</v>
      </c>
      <c r="B10" s="3" t="s">
        <v>5</v>
      </c>
      <c r="C10" s="37" t="s">
        <v>203</v>
      </c>
    </row>
    <row r="11" spans="1:3" x14ac:dyDescent="0.2">
      <c r="A11" s="2" t="s">
        <v>6</v>
      </c>
      <c r="B11" s="4"/>
      <c r="C11" s="57"/>
    </row>
    <row r="12" spans="1:3" x14ac:dyDescent="0.2">
      <c r="A12" s="13" t="s">
        <v>7</v>
      </c>
      <c r="B12" s="3" t="s">
        <v>8</v>
      </c>
      <c r="C12" s="37" t="s">
        <v>177</v>
      </c>
    </row>
    <row r="13" spans="1:3" x14ac:dyDescent="0.2">
      <c r="A13" s="13" t="s">
        <v>113</v>
      </c>
      <c r="B13" s="3" t="s">
        <v>114</v>
      </c>
      <c r="C13" s="37" t="s">
        <v>190</v>
      </c>
    </row>
    <row r="14" spans="1:3" x14ac:dyDescent="0.2">
      <c r="A14" s="2" t="s">
        <v>110</v>
      </c>
      <c r="B14" s="5"/>
      <c r="C14" s="40"/>
    </row>
    <row r="15" spans="1:3" x14ac:dyDescent="0.2">
      <c r="A15" s="13" t="s">
        <v>111</v>
      </c>
      <c r="B15" s="6" t="s">
        <v>20</v>
      </c>
      <c r="C15" s="37" t="s">
        <v>178</v>
      </c>
    </row>
    <row r="16" spans="1:3" x14ac:dyDescent="0.2">
      <c r="A16" s="2" t="s">
        <v>9</v>
      </c>
      <c r="B16" s="5"/>
      <c r="C16" s="40"/>
    </row>
    <row r="17" spans="1:3" x14ac:dyDescent="0.2">
      <c r="A17" s="13" t="s">
        <v>10</v>
      </c>
      <c r="B17" s="3" t="s">
        <v>116</v>
      </c>
      <c r="C17" s="37" t="s">
        <v>181</v>
      </c>
    </row>
    <row r="18" spans="1:3" x14ac:dyDescent="0.2">
      <c r="A18" s="13" t="s">
        <v>11</v>
      </c>
      <c r="B18" s="3" t="s">
        <v>12</v>
      </c>
      <c r="C18" s="37" t="s">
        <v>178</v>
      </c>
    </row>
    <row r="19" spans="1:3" x14ac:dyDescent="0.2">
      <c r="A19" s="2" t="s">
        <v>13</v>
      </c>
      <c r="B19" s="5"/>
      <c r="C19" s="40"/>
    </row>
    <row r="20" spans="1:3" x14ac:dyDescent="0.2">
      <c r="A20" s="13" t="s">
        <v>14</v>
      </c>
      <c r="B20" s="3" t="s">
        <v>15</v>
      </c>
      <c r="C20" s="37" t="s">
        <v>178</v>
      </c>
    </row>
    <row r="21" spans="1:3" x14ac:dyDescent="0.2">
      <c r="A21" s="13" t="s">
        <v>16</v>
      </c>
      <c r="B21" s="3" t="s">
        <v>17</v>
      </c>
      <c r="C21" s="37" t="s">
        <v>210</v>
      </c>
    </row>
    <row r="22" spans="1:3" x14ac:dyDescent="0.2">
      <c r="A22" s="2" t="s">
        <v>18</v>
      </c>
      <c r="B22" s="5"/>
      <c r="C22" s="40"/>
    </row>
    <row r="23" spans="1:3" x14ac:dyDescent="0.2">
      <c r="A23" s="13" t="s">
        <v>19</v>
      </c>
      <c r="B23" s="6" t="s">
        <v>20</v>
      </c>
      <c r="C23" s="37" t="s">
        <v>211</v>
      </c>
    </row>
    <row r="24" spans="1:3" x14ac:dyDescent="0.2">
      <c r="A24" s="13" t="s">
        <v>21</v>
      </c>
      <c r="B24" s="6" t="s">
        <v>20</v>
      </c>
      <c r="C24" s="37" t="s">
        <v>176</v>
      </c>
    </row>
    <row r="25" spans="1:3" x14ac:dyDescent="0.2">
      <c r="A25" s="2" t="s">
        <v>22</v>
      </c>
      <c r="B25" s="2"/>
      <c r="C25" s="43"/>
    </row>
    <row r="26" spans="1:3" x14ac:dyDescent="0.2">
      <c r="A26" s="15" t="s">
        <v>23</v>
      </c>
      <c r="B26" s="3" t="s">
        <v>24</v>
      </c>
      <c r="C26" s="37" t="s">
        <v>192</v>
      </c>
    </row>
    <row r="27" spans="1:3" x14ac:dyDescent="0.2">
      <c r="A27" s="2" t="s">
        <v>25</v>
      </c>
      <c r="B27" s="2"/>
      <c r="C27" s="43"/>
    </row>
    <row r="28" spans="1:3" x14ac:dyDescent="0.2">
      <c r="A28" s="13" t="s">
        <v>26</v>
      </c>
      <c r="B28" s="3" t="s">
        <v>27</v>
      </c>
      <c r="C28" s="37" t="s">
        <v>178</v>
      </c>
    </row>
    <row r="29" spans="1:3" x14ac:dyDescent="0.2">
      <c r="A29" s="16" t="s">
        <v>103</v>
      </c>
      <c r="B29" s="6" t="s">
        <v>104</v>
      </c>
      <c r="C29" s="37" t="s">
        <v>178</v>
      </c>
    </row>
    <row r="30" spans="1:3" x14ac:dyDescent="0.2">
      <c r="A30" s="2" t="s">
        <v>28</v>
      </c>
      <c r="B30" s="2"/>
      <c r="C30" s="43"/>
    </row>
    <row r="31" spans="1:3" x14ac:dyDescent="0.2">
      <c r="A31" s="13" t="s">
        <v>29</v>
      </c>
      <c r="B31" s="3" t="s">
        <v>117</v>
      </c>
      <c r="C31" s="37" t="s">
        <v>178</v>
      </c>
    </row>
    <row r="32" spans="1:3" x14ac:dyDescent="0.2">
      <c r="A32" s="13" t="s">
        <v>30</v>
      </c>
      <c r="B32" s="3" t="s">
        <v>118</v>
      </c>
      <c r="C32" s="37" t="s">
        <v>178</v>
      </c>
    </row>
    <row r="33" spans="1:3" x14ac:dyDescent="0.2">
      <c r="A33" s="13" t="s">
        <v>31</v>
      </c>
      <c r="B33" s="3" t="s">
        <v>119</v>
      </c>
      <c r="C33" s="37" t="s">
        <v>178</v>
      </c>
    </row>
    <row r="34" spans="1:3" x14ac:dyDescent="0.2">
      <c r="A34" s="2" t="s">
        <v>32</v>
      </c>
      <c r="B34" s="2"/>
      <c r="C34" s="43"/>
    </row>
    <row r="35" spans="1:3" x14ac:dyDescent="0.2">
      <c r="A35" s="13" t="s">
        <v>33</v>
      </c>
      <c r="B35" s="3" t="s">
        <v>34</v>
      </c>
      <c r="C35" s="37" t="s">
        <v>178</v>
      </c>
    </row>
    <row r="36" spans="1:3" x14ac:dyDescent="0.2">
      <c r="A36" s="2" t="s">
        <v>35</v>
      </c>
      <c r="B36" s="2"/>
      <c r="C36" s="43"/>
    </row>
    <row r="37" spans="1:3" x14ac:dyDescent="0.2">
      <c r="A37" s="13" t="s">
        <v>36</v>
      </c>
      <c r="B37" s="3" t="s">
        <v>37</v>
      </c>
      <c r="C37" s="37" t="s">
        <v>178</v>
      </c>
    </row>
    <row r="38" spans="1:3" x14ac:dyDescent="0.2">
      <c r="A38" s="13" t="s">
        <v>38</v>
      </c>
      <c r="B38" s="3" t="s">
        <v>39</v>
      </c>
      <c r="C38" s="37" t="s">
        <v>178</v>
      </c>
    </row>
    <row r="39" spans="1:3" x14ac:dyDescent="0.2">
      <c r="A39" s="13" t="s">
        <v>40</v>
      </c>
      <c r="B39" s="3" t="s">
        <v>41</v>
      </c>
      <c r="C39" s="37" t="s">
        <v>191</v>
      </c>
    </row>
    <row r="40" spans="1:3" x14ac:dyDescent="0.2">
      <c r="A40" s="2" t="s">
        <v>42</v>
      </c>
      <c r="B40" s="2"/>
      <c r="C40" s="43"/>
    </row>
    <row r="41" spans="1:3" x14ac:dyDescent="0.2">
      <c r="A41" s="13" t="s">
        <v>43</v>
      </c>
      <c r="B41" s="3" t="s">
        <v>120</v>
      </c>
      <c r="C41" s="37" t="s">
        <v>185</v>
      </c>
    </row>
    <row r="42" spans="1:3" x14ac:dyDescent="0.2">
      <c r="A42" s="13" t="s">
        <v>42</v>
      </c>
      <c r="B42" s="3" t="s">
        <v>109</v>
      </c>
      <c r="C42" s="37" t="s">
        <v>186</v>
      </c>
    </row>
    <row r="43" spans="1:3" x14ac:dyDescent="0.2">
      <c r="A43" s="13" t="s">
        <v>108</v>
      </c>
      <c r="B43" s="6" t="s">
        <v>109</v>
      </c>
      <c r="C43" s="37" t="s">
        <v>182</v>
      </c>
    </row>
    <row r="44" spans="1:3" x14ac:dyDescent="0.2">
      <c r="A44" s="2" t="s">
        <v>44</v>
      </c>
      <c r="B44" s="2"/>
      <c r="C44" s="43"/>
    </row>
    <row r="45" spans="1:3" x14ac:dyDescent="0.2">
      <c r="A45" s="13" t="s">
        <v>45</v>
      </c>
      <c r="B45" s="3" t="s">
        <v>46</v>
      </c>
      <c r="C45" s="58" t="s">
        <v>187</v>
      </c>
    </row>
    <row r="46" spans="1:3" x14ac:dyDescent="0.2">
      <c r="A46" s="13" t="s">
        <v>47</v>
      </c>
      <c r="B46" s="3" t="s">
        <v>91</v>
      </c>
      <c r="C46" s="37" t="s">
        <v>178</v>
      </c>
    </row>
    <row r="47" spans="1:3" x14ac:dyDescent="0.2">
      <c r="A47" s="13" t="s">
        <v>92</v>
      </c>
      <c r="B47" s="13" t="s">
        <v>48</v>
      </c>
      <c r="C47" s="37" t="s">
        <v>178</v>
      </c>
    </row>
    <row r="48" spans="1:3" x14ac:dyDescent="0.2">
      <c r="A48" s="2" t="s">
        <v>49</v>
      </c>
      <c r="B48" s="2"/>
      <c r="C48" s="43"/>
    </row>
    <row r="49" spans="1:3" x14ac:dyDescent="0.2">
      <c r="A49" s="14" t="s">
        <v>86</v>
      </c>
      <c r="B49" s="3" t="s">
        <v>89</v>
      </c>
      <c r="C49" s="67" t="s">
        <v>184</v>
      </c>
    </row>
    <row r="50" spans="1:3" x14ac:dyDescent="0.2">
      <c r="A50" s="13" t="s">
        <v>87</v>
      </c>
      <c r="B50" s="3" t="s">
        <v>88</v>
      </c>
      <c r="C50" s="37" t="s">
        <v>183</v>
      </c>
    </row>
    <row r="51" spans="1:3" x14ac:dyDescent="0.2">
      <c r="A51" s="2" t="s">
        <v>50</v>
      </c>
      <c r="B51" s="2"/>
      <c r="C51" s="43"/>
    </row>
    <row r="52" spans="1:3" x14ac:dyDescent="0.2">
      <c r="A52" s="13" t="s">
        <v>50</v>
      </c>
      <c r="B52" s="6" t="s">
        <v>20</v>
      </c>
      <c r="C52" s="37" t="s">
        <v>179</v>
      </c>
    </row>
    <row r="53" spans="1:3" x14ac:dyDescent="0.2">
      <c r="A53" s="13" t="s">
        <v>51</v>
      </c>
      <c r="B53" s="3" t="s">
        <v>90</v>
      </c>
      <c r="C53" s="37" t="s">
        <v>180</v>
      </c>
    </row>
    <row r="54" spans="1:3" x14ac:dyDescent="0.2">
      <c r="A54" s="2" t="s">
        <v>52</v>
      </c>
      <c r="B54" s="2"/>
      <c r="C54" s="43"/>
    </row>
    <row r="55" spans="1:3" x14ac:dyDescent="0.2">
      <c r="A55" s="3" t="s">
        <v>79</v>
      </c>
      <c r="B55" s="7" t="s">
        <v>80</v>
      </c>
      <c r="C55" s="37" t="s">
        <v>188</v>
      </c>
    </row>
    <row r="56" spans="1:3" x14ac:dyDescent="0.2">
      <c r="A56" s="3" t="s">
        <v>81</v>
      </c>
      <c r="B56" s="7" t="s">
        <v>80</v>
      </c>
      <c r="C56" s="37" t="s">
        <v>189</v>
      </c>
    </row>
    <row r="57" spans="1:3" x14ac:dyDescent="0.2">
      <c r="A57" s="8"/>
      <c r="B57" s="8"/>
      <c r="C57" s="49"/>
    </row>
    <row r="58" spans="1:3" ht="25.5" x14ac:dyDescent="0.2">
      <c r="A58" s="9"/>
      <c r="B58" s="10" t="s">
        <v>160</v>
      </c>
      <c r="C58" s="59">
        <v>54724</v>
      </c>
    </row>
    <row r="59" spans="1:3" x14ac:dyDescent="0.2">
      <c r="A59" s="9"/>
      <c r="B59" s="10" t="s">
        <v>161</v>
      </c>
      <c r="C59" s="59">
        <v>55726</v>
      </c>
    </row>
    <row r="60" spans="1:3" x14ac:dyDescent="0.2">
      <c r="A60" s="8"/>
      <c r="B60" s="8"/>
      <c r="C60" s="49"/>
    </row>
    <row r="61" spans="1:3" ht="25.5" x14ac:dyDescent="0.2">
      <c r="A61" s="66"/>
      <c r="B61" s="65" t="s">
        <v>166</v>
      </c>
      <c r="C61" s="70">
        <f>SUM(C58*0.03010592572)</f>
        <v>1647.51667910128</v>
      </c>
    </row>
    <row r="62" spans="1:3" ht="25.5" x14ac:dyDescent="0.2">
      <c r="A62" s="66"/>
      <c r="B62" s="65" t="s">
        <v>167</v>
      </c>
      <c r="C62" s="70">
        <f>SUM(C58*0.02321086377)</f>
        <v>1270.1913089494799</v>
      </c>
    </row>
    <row r="63" spans="1:3" ht="25.5" x14ac:dyDescent="0.2">
      <c r="A63" s="66"/>
      <c r="B63" s="65" t="s">
        <v>168</v>
      </c>
      <c r="C63" s="70">
        <f>SUM(C58*0.01905518334)</f>
        <v>1042.77585309816</v>
      </c>
    </row>
    <row r="64" spans="1:3" x14ac:dyDescent="0.2">
      <c r="A64" s="8"/>
      <c r="B64" s="64"/>
      <c r="C64" s="49"/>
    </row>
    <row r="65" spans="1:3" x14ac:dyDescent="0.2">
      <c r="A65" s="66"/>
      <c r="B65" s="65" t="s">
        <v>169</v>
      </c>
      <c r="C65" s="70">
        <f>SUM(C59*0.03015092572)</f>
        <v>1680.19048667272</v>
      </c>
    </row>
    <row r="66" spans="1:3" x14ac:dyDescent="0.2">
      <c r="A66" s="66"/>
      <c r="B66" s="65" t="s">
        <v>170</v>
      </c>
      <c r="C66" s="70">
        <f>SUM(C59*0.02321086377)</f>
        <v>1293.44859444702</v>
      </c>
    </row>
    <row r="67" spans="1:3" x14ac:dyDescent="0.2">
      <c r="A67" s="66"/>
      <c r="B67" s="65" t="s">
        <v>171</v>
      </c>
      <c r="C67" s="70">
        <f>SUM(C59*0.01905518334)</f>
        <v>1061.8691468048401</v>
      </c>
    </row>
    <row r="68" spans="1:3" x14ac:dyDescent="0.2">
      <c r="A68" s="29"/>
      <c r="B68" s="64"/>
      <c r="C68" s="49"/>
    </row>
    <row r="69" spans="1:3" x14ac:dyDescent="0.2">
      <c r="A69" s="71" t="s">
        <v>157</v>
      </c>
      <c r="B69" s="72"/>
      <c r="C69" s="59">
        <v>57480</v>
      </c>
    </row>
    <row r="70" spans="1:3" x14ac:dyDescent="0.2">
      <c r="A70" s="71" t="s">
        <v>158</v>
      </c>
      <c r="B70" s="72"/>
      <c r="C70" s="59">
        <v>58535</v>
      </c>
    </row>
    <row r="71" spans="1:3" x14ac:dyDescent="0.2">
      <c r="A71" s="11"/>
      <c r="B71" s="11"/>
      <c r="C71" s="60"/>
    </row>
  </sheetData>
  <sheetProtection password="82F9" sheet="1"/>
  <mergeCells count="2">
    <mergeCell ref="A69:B69"/>
    <mergeCell ref="A70:B70"/>
  </mergeCells>
  <phoneticPr fontId="2" type="noConversion"/>
  <pageMargins left="0.75" right="0.75" top="0.24" bottom="0.46" header="0.12" footer="0.46"/>
  <pageSetup scale="73" orientation="portrait" r:id="rId1"/>
  <headerFooter alignWithMargins="0"/>
  <rowBreaks count="1" manualBreakCount="1">
    <brk id="7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0"/>
  <sheetViews>
    <sheetView tabSelected="1" zoomScaleNormal="100" workbookViewId="0">
      <selection activeCell="C47" sqref="C47"/>
    </sheetView>
  </sheetViews>
  <sheetFormatPr defaultRowHeight="12.75" x14ac:dyDescent="0.2"/>
  <cols>
    <col min="1" max="1" width="23.42578125" customWidth="1"/>
    <col min="2" max="2" width="27.7109375" customWidth="1"/>
    <col min="3" max="3" width="39.42578125" style="55" customWidth="1"/>
    <col min="4" max="7" width="11.85546875" style="55" customWidth="1"/>
  </cols>
  <sheetData>
    <row r="1" spans="1:7" ht="15.75" x14ac:dyDescent="0.25">
      <c r="A1" s="61" t="s">
        <v>115</v>
      </c>
    </row>
    <row r="2" spans="1:7" ht="15.75" x14ac:dyDescent="0.25">
      <c r="A2" s="1"/>
      <c r="B2" s="17" t="s">
        <v>105</v>
      </c>
      <c r="C2" s="62" t="s">
        <v>205</v>
      </c>
      <c r="D2" s="31"/>
      <c r="E2" s="31"/>
      <c r="F2" s="31"/>
      <c r="G2" s="31"/>
    </row>
    <row r="3" spans="1:7" ht="15.75" x14ac:dyDescent="0.25">
      <c r="B3" s="17" t="s">
        <v>82</v>
      </c>
      <c r="C3" s="32" t="s">
        <v>172</v>
      </c>
      <c r="D3" s="33"/>
      <c r="E3" s="33"/>
      <c r="F3" s="33"/>
      <c r="G3" s="33"/>
    </row>
    <row r="4" spans="1:7" ht="31.5" x14ac:dyDescent="0.25">
      <c r="A4" s="19" t="s">
        <v>152</v>
      </c>
      <c r="B4" s="18" t="s">
        <v>83</v>
      </c>
      <c r="C4" s="34" t="s">
        <v>220</v>
      </c>
      <c r="D4" s="33"/>
      <c r="E4" s="33"/>
      <c r="F4" s="33"/>
      <c r="G4" s="33"/>
    </row>
    <row r="5" spans="1:7" ht="31.5" x14ac:dyDescent="0.25">
      <c r="A5" s="19" t="s">
        <v>150</v>
      </c>
      <c r="B5" s="18" t="s">
        <v>84</v>
      </c>
      <c r="C5" s="34" t="s">
        <v>173</v>
      </c>
      <c r="D5" s="35"/>
      <c r="E5" s="35"/>
      <c r="F5" s="35"/>
      <c r="G5" s="35"/>
    </row>
    <row r="6" spans="1:7" ht="31.5" x14ac:dyDescent="0.25">
      <c r="A6" s="19" t="s">
        <v>151</v>
      </c>
      <c r="B6" s="18" t="s">
        <v>84</v>
      </c>
      <c r="C6" s="34" t="s">
        <v>174</v>
      </c>
      <c r="D6" s="35"/>
      <c r="E6" s="35"/>
      <c r="F6" s="35"/>
      <c r="G6" s="35"/>
    </row>
    <row r="7" spans="1:7" ht="23.25" customHeight="1" x14ac:dyDescent="0.2">
      <c r="A7" s="23" t="s">
        <v>2</v>
      </c>
      <c r="B7" s="20" t="s">
        <v>1</v>
      </c>
      <c r="C7" s="36" t="s">
        <v>98</v>
      </c>
      <c r="D7" s="36" t="s">
        <v>165</v>
      </c>
      <c r="E7" s="36" t="s">
        <v>162</v>
      </c>
      <c r="F7" s="36" t="s">
        <v>163</v>
      </c>
      <c r="G7" s="36" t="s">
        <v>164</v>
      </c>
    </row>
    <row r="8" spans="1:7" x14ac:dyDescent="0.2">
      <c r="A8" s="13" t="s">
        <v>121</v>
      </c>
      <c r="B8" s="3" t="s">
        <v>53</v>
      </c>
      <c r="C8" s="37" t="s">
        <v>204</v>
      </c>
      <c r="D8" s="38">
        <v>175</v>
      </c>
      <c r="E8" s="38">
        <f>SUM(D8*0.03015092572)</f>
        <v>5.2764120009999997</v>
      </c>
      <c r="F8" s="38">
        <f>SUM(D8*0.02321086377)</f>
        <v>4.0619011597499997</v>
      </c>
      <c r="G8" s="38">
        <f>SUM(D8*0.01905518334)</f>
        <v>3.3346570844999999</v>
      </c>
    </row>
    <row r="9" spans="1:7" x14ac:dyDescent="0.2">
      <c r="A9" s="13" t="s">
        <v>121</v>
      </c>
      <c r="B9" s="12" t="s">
        <v>54</v>
      </c>
      <c r="C9" s="37" t="s">
        <v>190</v>
      </c>
      <c r="D9" s="39">
        <v>0</v>
      </c>
      <c r="E9" s="38">
        <f t="shared" ref="E9:E15" si="0">SUM(D9*0.03015092572)</f>
        <v>0</v>
      </c>
      <c r="F9" s="38">
        <f t="shared" ref="F9:F15" si="1">SUM(D9*0.02321086377)</f>
        <v>0</v>
      </c>
      <c r="G9" s="38">
        <f t="shared" ref="G9:G15" si="2">SUM(D9*0.01905518334)</f>
        <v>0</v>
      </c>
    </row>
    <row r="10" spans="1:7" x14ac:dyDescent="0.2">
      <c r="A10" s="13" t="s">
        <v>121</v>
      </c>
      <c r="B10" s="3" t="s">
        <v>55</v>
      </c>
      <c r="C10" s="37" t="s">
        <v>190</v>
      </c>
      <c r="D10" s="39">
        <v>0</v>
      </c>
      <c r="E10" s="38">
        <f t="shared" si="0"/>
        <v>0</v>
      </c>
      <c r="F10" s="38">
        <f t="shared" si="1"/>
        <v>0</v>
      </c>
      <c r="G10" s="38">
        <f t="shared" si="2"/>
        <v>0</v>
      </c>
    </row>
    <row r="11" spans="1:7" x14ac:dyDescent="0.2">
      <c r="A11" s="13" t="s">
        <v>122</v>
      </c>
      <c r="B11" s="3" t="s">
        <v>56</v>
      </c>
      <c r="C11" s="37" t="s">
        <v>190</v>
      </c>
      <c r="D11" s="39">
        <v>0</v>
      </c>
      <c r="E11" s="38">
        <f t="shared" si="0"/>
        <v>0</v>
      </c>
      <c r="F11" s="38">
        <f t="shared" si="1"/>
        <v>0</v>
      </c>
      <c r="G11" s="38">
        <f t="shared" si="2"/>
        <v>0</v>
      </c>
    </row>
    <row r="12" spans="1:7" x14ac:dyDescent="0.2">
      <c r="A12" s="13" t="s">
        <v>123</v>
      </c>
      <c r="B12" s="3" t="s">
        <v>57</v>
      </c>
      <c r="C12" s="37" t="s">
        <v>190</v>
      </c>
      <c r="D12" s="39">
        <v>0</v>
      </c>
      <c r="E12" s="38">
        <f t="shared" si="0"/>
        <v>0</v>
      </c>
      <c r="F12" s="38">
        <f t="shared" si="1"/>
        <v>0</v>
      </c>
      <c r="G12" s="38">
        <f t="shared" si="2"/>
        <v>0</v>
      </c>
    </row>
    <row r="13" spans="1:7" x14ac:dyDescent="0.2">
      <c r="A13" s="13" t="s">
        <v>123</v>
      </c>
      <c r="B13" s="3" t="s">
        <v>94</v>
      </c>
      <c r="C13" s="37" t="s">
        <v>190</v>
      </c>
      <c r="D13" s="39">
        <v>0</v>
      </c>
      <c r="E13" s="38">
        <f t="shared" si="0"/>
        <v>0</v>
      </c>
      <c r="F13" s="38">
        <f t="shared" si="1"/>
        <v>0</v>
      </c>
      <c r="G13" s="38">
        <f t="shared" si="2"/>
        <v>0</v>
      </c>
    </row>
    <row r="14" spans="1:7" x14ac:dyDescent="0.2">
      <c r="A14" s="13" t="s">
        <v>123</v>
      </c>
      <c r="B14" s="3" t="s">
        <v>95</v>
      </c>
      <c r="C14" s="37" t="s">
        <v>190</v>
      </c>
      <c r="D14" s="39">
        <v>0</v>
      </c>
      <c r="E14" s="38">
        <f t="shared" si="0"/>
        <v>0</v>
      </c>
      <c r="F14" s="38">
        <f t="shared" si="1"/>
        <v>0</v>
      </c>
      <c r="G14" s="38">
        <f t="shared" si="2"/>
        <v>0</v>
      </c>
    </row>
    <row r="15" spans="1:7" x14ac:dyDescent="0.2">
      <c r="A15" s="13" t="s">
        <v>78</v>
      </c>
      <c r="B15" s="3" t="s">
        <v>93</v>
      </c>
      <c r="C15" s="37" t="s">
        <v>190</v>
      </c>
      <c r="D15" s="39">
        <v>0</v>
      </c>
      <c r="E15" s="38">
        <f t="shared" si="0"/>
        <v>0</v>
      </c>
      <c r="F15" s="38">
        <f t="shared" si="1"/>
        <v>0</v>
      </c>
      <c r="G15" s="38">
        <f t="shared" si="2"/>
        <v>0</v>
      </c>
    </row>
    <row r="16" spans="1:7" x14ac:dyDescent="0.2">
      <c r="A16" s="13" t="s">
        <v>3</v>
      </c>
      <c r="B16" s="3" t="s">
        <v>154</v>
      </c>
      <c r="C16" s="37" t="s">
        <v>190</v>
      </c>
      <c r="D16" s="39"/>
      <c r="E16" s="39"/>
      <c r="F16" s="39"/>
      <c r="G16" s="39"/>
    </row>
    <row r="17" spans="1:7" x14ac:dyDescent="0.2">
      <c r="A17" s="2" t="s">
        <v>6</v>
      </c>
      <c r="B17" s="5"/>
      <c r="C17" s="40"/>
      <c r="D17" s="41"/>
      <c r="E17" s="41"/>
      <c r="F17" s="41"/>
      <c r="G17" s="41"/>
    </row>
    <row r="18" spans="1:7" x14ac:dyDescent="0.2">
      <c r="A18" s="15" t="s">
        <v>6</v>
      </c>
      <c r="B18" s="3" t="s">
        <v>58</v>
      </c>
      <c r="C18" s="37" t="s">
        <v>190</v>
      </c>
      <c r="D18" s="38">
        <v>0</v>
      </c>
      <c r="E18" s="38">
        <f>SUM(D18*0.03015092572)</f>
        <v>0</v>
      </c>
      <c r="F18" s="38">
        <f>SUM(D18*0.02321086377)</f>
        <v>0</v>
      </c>
      <c r="G18" s="38">
        <f>SUM(D18*0.01905518334)</f>
        <v>0</v>
      </c>
    </row>
    <row r="19" spans="1:7" ht="101.25" x14ac:dyDescent="0.2">
      <c r="A19" s="13" t="s">
        <v>6</v>
      </c>
      <c r="B19" s="3" t="s">
        <v>59</v>
      </c>
      <c r="C19" s="37" t="s">
        <v>193</v>
      </c>
      <c r="D19" s="38">
        <v>9995</v>
      </c>
      <c r="E19" s="38">
        <f>SUM(D19*0.03015092572)</f>
        <v>301.35850257139998</v>
      </c>
      <c r="F19" s="38">
        <f>SUM(D19*0.02321086377)</f>
        <v>231.99258338114998</v>
      </c>
      <c r="G19" s="38">
        <f>SUM(D19*0.01905518334)</f>
        <v>190.4565574833</v>
      </c>
    </row>
    <row r="20" spans="1:7" ht="56.25" x14ac:dyDescent="0.2">
      <c r="A20" s="13" t="s">
        <v>6</v>
      </c>
      <c r="B20" s="3" t="s">
        <v>159</v>
      </c>
      <c r="C20" s="37" t="s">
        <v>212</v>
      </c>
      <c r="D20" s="38">
        <v>315</v>
      </c>
      <c r="E20" s="38">
        <f>SUM(D20*0.03015092572)</f>
        <v>9.4975416018000001</v>
      </c>
      <c r="F20" s="38">
        <f>SUM(D20*0.02321086377)</f>
        <v>7.3114220875499996</v>
      </c>
      <c r="G20" s="38">
        <f>SUM(D20*0.01905518334)</f>
        <v>6.0023827520999999</v>
      </c>
    </row>
    <row r="21" spans="1:7" x14ac:dyDescent="0.2">
      <c r="A21" s="23" t="s">
        <v>110</v>
      </c>
      <c r="B21" s="5"/>
      <c r="C21" s="40"/>
      <c r="D21" s="41"/>
      <c r="E21" s="41"/>
      <c r="F21" s="41"/>
      <c r="G21" s="41"/>
    </row>
    <row r="22" spans="1:7" x14ac:dyDescent="0.2">
      <c r="A22" s="14" t="s">
        <v>111</v>
      </c>
      <c r="B22" s="3" t="s">
        <v>112</v>
      </c>
      <c r="C22" s="37" t="s">
        <v>190</v>
      </c>
      <c r="D22" s="38">
        <v>0</v>
      </c>
      <c r="E22" s="38">
        <f>SUM(D22*0.03015092572)</f>
        <v>0</v>
      </c>
      <c r="F22" s="38">
        <f>SUM(D22*0.02321086377)</f>
        <v>0</v>
      </c>
      <c r="G22" s="38">
        <f>SUM(D22*0.01905518334)</f>
        <v>0</v>
      </c>
    </row>
    <row r="23" spans="1:7" x14ac:dyDescent="0.2">
      <c r="A23" s="2" t="s">
        <v>9</v>
      </c>
      <c r="B23" s="5"/>
      <c r="C23" s="40"/>
      <c r="D23" s="41"/>
      <c r="E23" s="41"/>
      <c r="F23" s="41"/>
      <c r="G23" s="41"/>
    </row>
    <row r="24" spans="1:7" x14ac:dyDescent="0.2">
      <c r="A24" s="13" t="s">
        <v>9</v>
      </c>
      <c r="B24" s="3" t="s">
        <v>60</v>
      </c>
      <c r="C24" s="37" t="s">
        <v>190</v>
      </c>
      <c r="D24" s="42">
        <v>0</v>
      </c>
      <c r="E24" s="38">
        <f>SUM(D24*0.03015092572)</f>
        <v>0</v>
      </c>
      <c r="F24" s="38">
        <f>SUM(D24*0.02321086377)</f>
        <v>0</v>
      </c>
      <c r="G24" s="38">
        <f>SUM(D24*0.01905518334)</f>
        <v>0</v>
      </c>
    </row>
    <row r="25" spans="1:7" ht="22.5" x14ac:dyDescent="0.2">
      <c r="A25" s="13" t="s">
        <v>155</v>
      </c>
      <c r="B25" s="3" t="s">
        <v>156</v>
      </c>
      <c r="C25" s="37" t="s">
        <v>194</v>
      </c>
      <c r="D25" s="42">
        <v>3600</v>
      </c>
      <c r="E25" s="38">
        <f>SUM(D25*0.03015092572)</f>
        <v>108.543332592</v>
      </c>
      <c r="F25" s="38">
        <f>SUM(D25*0.02321086377)</f>
        <v>83.559109571999997</v>
      </c>
      <c r="G25" s="38">
        <f>SUM(D25*0.01905518334)</f>
        <v>68.598660023999997</v>
      </c>
    </row>
    <row r="26" spans="1:7" x14ac:dyDescent="0.2">
      <c r="A26" s="2" t="s">
        <v>13</v>
      </c>
      <c r="B26" s="5"/>
      <c r="C26" s="40"/>
      <c r="D26" s="41"/>
      <c r="E26" s="41"/>
      <c r="F26" s="41"/>
      <c r="G26" s="41"/>
    </row>
    <row r="27" spans="1:7" x14ac:dyDescent="0.2">
      <c r="A27" s="13" t="s">
        <v>16</v>
      </c>
      <c r="B27" s="3" t="s">
        <v>61</v>
      </c>
      <c r="C27" s="37" t="s">
        <v>195</v>
      </c>
      <c r="D27" s="38">
        <v>395</v>
      </c>
      <c r="E27" s="38">
        <f>SUM(D27*0.03015092572)</f>
        <v>11.9096156594</v>
      </c>
      <c r="F27" s="38">
        <f>SUM(D27*0.02321086377)</f>
        <v>9.1682911891500005</v>
      </c>
      <c r="G27" s="38">
        <f>SUM(D27*0.01905518334)</f>
        <v>7.5267974193000002</v>
      </c>
    </row>
    <row r="28" spans="1:7" x14ac:dyDescent="0.2">
      <c r="A28" s="16" t="s">
        <v>124</v>
      </c>
      <c r="B28" s="6" t="s">
        <v>62</v>
      </c>
      <c r="C28" s="37" t="s">
        <v>196</v>
      </c>
      <c r="D28" s="38">
        <v>395</v>
      </c>
      <c r="E28" s="38">
        <f>SUM(D28*0.03015092572)</f>
        <v>11.9096156594</v>
      </c>
      <c r="F28" s="38">
        <f>SUM(D28*0.02321086377)</f>
        <v>9.1682911891500005</v>
      </c>
      <c r="G28" s="38">
        <f>SUM(D28*0.01905518334)</f>
        <v>7.5267974193000002</v>
      </c>
    </row>
    <row r="29" spans="1:7" x14ac:dyDescent="0.2">
      <c r="A29" s="16" t="s">
        <v>125</v>
      </c>
      <c r="B29" s="6" t="s">
        <v>63</v>
      </c>
      <c r="C29" s="37" t="s">
        <v>208</v>
      </c>
      <c r="D29" s="38">
        <v>0</v>
      </c>
      <c r="E29" s="38">
        <f>SUM(D29*0.03015092572)</f>
        <v>0</v>
      </c>
      <c r="F29" s="38">
        <f>SUM(D29*0.02321086377)</f>
        <v>0</v>
      </c>
      <c r="G29" s="38">
        <f>SUM(D29*0.01905518334)</f>
        <v>0</v>
      </c>
    </row>
    <row r="30" spans="1:7" x14ac:dyDescent="0.2">
      <c r="A30" s="2" t="s">
        <v>18</v>
      </c>
      <c r="B30" s="5"/>
      <c r="C30" s="40"/>
      <c r="D30" s="41"/>
      <c r="E30" s="41"/>
      <c r="F30" s="41"/>
      <c r="G30" s="41"/>
    </row>
    <row r="31" spans="1:7" x14ac:dyDescent="0.2">
      <c r="A31" s="13" t="s">
        <v>126</v>
      </c>
      <c r="B31" s="7" t="s">
        <v>64</v>
      </c>
      <c r="C31" s="37" t="s">
        <v>213</v>
      </c>
      <c r="D31" s="38">
        <v>115</v>
      </c>
      <c r="E31" s="38">
        <f t="shared" ref="E31:E36" si="3">SUM(D31*0.03015092572)</f>
        <v>3.4673564577999998</v>
      </c>
      <c r="F31" s="38">
        <f t="shared" ref="F31:F36" si="4">SUM(D31*0.02321086377)</f>
        <v>2.6692493335499998</v>
      </c>
      <c r="G31" s="38">
        <f t="shared" ref="G31:G36" si="5">SUM(D31*0.01905518334)</f>
        <v>2.1913460841000001</v>
      </c>
    </row>
    <row r="32" spans="1:7" x14ac:dyDescent="0.2">
      <c r="A32" s="13" t="s">
        <v>127</v>
      </c>
      <c r="B32" s="6" t="s">
        <v>65</v>
      </c>
      <c r="C32" s="37" t="s">
        <v>214</v>
      </c>
      <c r="D32" s="38">
        <v>210</v>
      </c>
      <c r="E32" s="38">
        <f t="shared" si="3"/>
        <v>6.3316944012</v>
      </c>
      <c r="F32" s="38">
        <f t="shared" si="4"/>
        <v>4.8742813917000003</v>
      </c>
      <c r="G32" s="38">
        <f t="shared" si="5"/>
        <v>4.0015885013999997</v>
      </c>
    </row>
    <row r="33" spans="1:7" x14ac:dyDescent="0.2">
      <c r="A33" s="16" t="s">
        <v>128</v>
      </c>
      <c r="B33" s="6" t="s">
        <v>66</v>
      </c>
      <c r="C33" s="37" t="s">
        <v>197</v>
      </c>
      <c r="D33" s="38">
        <v>0</v>
      </c>
      <c r="E33" s="38">
        <f t="shared" si="3"/>
        <v>0</v>
      </c>
      <c r="F33" s="38">
        <f t="shared" si="4"/>
        <v>0</v>
      </c>
      <c r="G33" s="38">
        <f t="shared" si="5"/>
        <v>0</v>
      </c>
    </row>
    <row r="34" spans="1:7" x14ac:dyDescent="0.2">
      <c r="A34" s="16" t="s">
        <v>129</v>
      </c>
      <c r="B34" s="6" t="s">
        <v>130</v>
      </c>
      <c r="C34" s="37" t="s">
        <v>206</v>
      </c>
      <c r="D34" s="38">
        <v>799</v>
      </c>
      <c r="E34" s="38">
        <f t="shared" si="3"/>
        <v>24.090589650279998</v>
      </c>
      <c r="F34" s="38">
        <f t="shared" si="4"/>
        <v>18.545480152229999</v>
      </c>
      <c r="G34" s="38">
        <f t="shared" si="5"/>
        <v>15.22509148866</v>
      </c>
    </row>
    <row r="35" spans="1:7" x14ac:dyDescent="0.2">
      <c r="A35" s="16" t="s">
        <v>129</v>
      </c>
      <c r="B35" s="6" t="s">
        <v>67</v>
      </c>
      <c r="C35" s="37" t="s">
        <v>215</v>
      </c>
      <c r="D35" s="38">
        <v>0</v>
      </c>
      <c r="E35" s="38">
        <f t="shared" si="3"/>
        <v>0</v>
      </c>
      <c r="F35" s="38">
        <f t="shared" si="4"/>
        <v>0</v>
      </c>
      <c r="G35" s="38">
        <f t="shared" si="5"/>
        <v>0</v>
      </c>
    </row>
    <row r="36" spans="1:7" x14ac:dyDescent="0.2">
      <c r="A36" s="16" t="s">
        <v>129</v>
      </c>
      <c r="B36" s="6" t="s">
        <v>68</v>
      </c>
      <c r="C36" s="37" t="s">
        <v>197</v>
      </c>
      <c r="D36" s="38">
        <v>0</v>
      </c>
      <c r="E36" s="38">
        <f t="shared" si="3"/>
        <v>0</v>
      </c>
      <c r="F36" s="38">
        <f t="shared" si="4"/>
        <v>0</v>
      </c>
      <c r="G36" s="38">
        <f t="shared" si="5"/>
        <v>0</v>
      </c>
    </row>
    <row r="37" spans="1:7" x14ac:dyDescent="0.2">
      <c r="A37" s="2" t="s">
        <v>22</v>
      </c>
      <c r="B37" s="2"/>
      <c r="C37" s="43"/>
      <c r="D37" s="44"/>
      <c r="E37" s="44"/>
      <c r="F37" s="44"/>
      <c r="G37" s="44"/>
    </row>
    <row r="38" spans="1:7" ht="45" x14ac:dyDescent="0.2">
      <c r="A38" s="15" t="s">
        <v>22</v>
      </c>
      <c r="B38" s="3" t="s">
        <v>69</v>
      </c>
      <c r="C38" s="37" t="s">
        <v>198</v>
      </c>
      <c r="D38" s="38">
        <v>625</v>
      </c>
      <c r="E38" s="38">
        <f>SUM(D38*0.03015092572)</f>
        <v>18.844328574999999</v>
      </c>
      <c r="F38" s="38">
        <f>SUM(D38*0.02321086377)</f>
        <v>14.50678985625</v>
      </c>
      <c r="G38" s="38">
        <f>SUM(D38*0.01905518334)</f>
        <v>11.9094895875</v>
      </c>
    </row>
    <row r="39" spans="1:7" x14ac:dyDescent="0.2">
      <c r="A39" s="2" t="s">
        <v>25</v>
      </c>
      <c r="B39" s="2"/>
      <c r="C39" s="43"/>
      <c r="D39" s="44"/>
      <c r="E39" s="44"/>
      <c r="F39" s="44"/>
      <c r="G39" s="44"/>
    </row>
    <row r="40" spans="1:7" x14ac:dyDescent="0.2">
      <c r="A40" s="13" t="s">
        <v>131</v>
      </c>
      <c r="B40" s="3" t="s">
        <v>132</v>
      </c>
      <c r="C40" s="37" t="s">
        <v>197</v>
      </c>
      <c r="D40" s="38">
        <v>0</v>
      </c>
      <c r="E40" s="38">
        <f>SUM(D40*0.03015092572)</f>
        <v>0</v>
      </c>
      <c r="F40" s="38">
        <f>SUM(D40*0.02321086377)</f>
        <v>0</v>
      </c>
      <c r="G40" s="38">
        <f>SUM(D40*0.01905518334)</f>
        <v>0</v>
      </c>
    </row>
    <row r="41" spans="1:7" x14ac:dyDescent="0.2">
      <c r="A41" s="13" t="s">
        <v>131</v>
      </c>
      <c r="B41" s="3" t="s">
        <v>70</v>
      </c>
      <c r="C41" s="37" t="s">
        <v>197</v>
      </c>
      <c r="D41" s="38">
        <v>0</v>
      </c>
      <c r="E41" s="38">
        <f>SUM(D41*0.03015092572)</f>
        <v>0</v>
      </c>
      <c r="F41" s="38">
        <f>SUM(D41*0.02321086377)</f>
        <v>0</v>
      </c>
      <c r="G41" s="38">
        <f>SUM(D41*0.01905518334)</f>
        <v>0</v>
      </c>
    </row>
    <row r="42" spans="1:7" ht="22.5" x14ac:dyDescent="0.2">
      <c r="A42" s="16" t="s">
        <v>103</v>
      </c>
      <c r="B42" s="3" t="s">
        <v>107</v>
      </c>
      <c r="C42" s="37" t="s">
        <v>207</v>
      </c>
      <c r="D42" s="38">
        <v>0</v>
      </c>
      <c r="E42" s="38">
        <f>SUM(D42*0.03015092572)</f>
        <v>0</v>
      </c>
      <c r="F42" s="38">
        <f>SUM(D42*0.02321086377)</f>
        <v>0</v>
      </c>
      <c r="G42" s="38">
        <f>SUM(D42*0.01905518334)</f>
        <v>0</v>
      </c>
    </row>
    <row r="43" spans="1:7" x14ac:dyDescent="0.2">
      <c r="A43" s="2" t="s">
        <v>28</v>
      </c>
      <c r="B43" s="2"/>
      <c r="C43" s="43"/>
      <c r="D43" s="44"/>
      <c r="E43" s="44"/>
      <c r="F43" s="44"/>
      <c r="G43" s="44"/>
    </row>
    <row r="44" spans="1:7" x14ac:dyDescent="0.2">
      <c r="A44" s="13" t="s">
        <v>133</v>
      </c>
      <c r="B44" s="3" t="s">
        <v>134</v>
      </c>
      <c r="C44" s="37" t="s">
        <v>207</v>
      </c>
      <c r="D44" s="38">
        <v>0</v>
      </c>
      <c r="E44" s="38">
        <f>SUM(D44*0.03015092572)</f>
        <v>0</v>
      </c>
      <c r="F44" s="38">
        <f>SUM(D44*0.02321086377)</f>
        <v>0</v>
      </c>
      <c r="G44" s="38">
        <f>SUM(D44*0.01905518334)</f>
        <v>0</v>
      </c>
    </row>
    <row r="45" spans="1:7" x14ac:dyDescent="0.2">
      <c r="A45" s="3" t="s">
        <v>136</v>
      </c>
      <c r="B45" s="3" t="s">
        <v>135</v>
      </c>
      <c r="C45" s="37" t="s">
        <v>206</v>
      </c>
      <c r="D45" s="38">
        <v>699</v>
      </c>
      <c r="E45" s="38">
        <f>SUM(D45*0.03015092572)</f>
        <v>21.075497078279998</v>
      </c>
      <c r="F45" s="38">
        <f>SUM(D45*0.02321086377)</f>
        <v>16.224393775229998</v>
      </c>
      <c r="G45" s="38">
        <f>SUM(D45*0.01905518334)</f>
        <v>13.31957315466</v>
      </c>
    </row>
    <row r="46" spans="1:7" x14ac:dyDescent="0.2">
      <c r="A46" s="13" t="s">
        <v>137</v>
      </c>
      <c r="B46" s="3" t="s">
        <v>77</v>
      </c>
      <c r="C46" s="37" t="s">
        <v>223</v>
      </c>
      <c r="D46" s="38">
        <v>399</v>
      </c>
      <c r="E46" s="38">
        <f>SUM(D46*0.03015092572)</f>
        <v>12.03021936228</v>
      </c>
      <c r="F46" s="38">
        <f>SUM(D46*0.02321086377)</f>
        <v>9.2611346442299993</v>
      </c>
      <c r="G46" s="38">
        <f>SUM(D46*0.01905518334)</f>
        <v>7.6030181526599998</v>
      </c>
    </row>
    <row r="47" spans="1:7" x14ac:dyDescent="0.2">
      <c r="A47" s="2" t="s">
        <v>32</v>
      </c>
      <c r="B47" s="2"/>
      <c r="C47" s="43"/>
      <c r="D47" s="44"/>
      <c r="E47" s="44"/>
      <c r="F47" s="44"/>
      <c r="G47" s="44"/>
    </row>
    <row r="48" spans="1:7" x14ac:dyDescent="0.2">
      <c r="A48" s="13" t="s">
        <v>33</v>
      </c>
      <c r="B48" s="3" t="s">
        <v>71</v>
      </c>
      <c r="C48" s="37" t="s">
        <v>216</v>
      </c>
      <c r="D48" s="38">
        <v>1925</v>
      </c>
      <c r="E48" s="38">
        <f>SUM(D48*0.03015092572)</f>
        <v>58.040532010999996</v>
      </c>
      <c r="F48" s="38">
        <f>SUM(D48*0.02321086377)</f>
        <v>44.680912757249999</v>
      </c>
      <c r="G48" s="38">
        <f>SUM(D48*0.01905518334)</f>
        <v>36.681227929500004</v>
      </c>
    </row>
    <row r="49" spans="1:7" ht="33.75" x14ac:dyDescent="0.2">
      <c r="A49" s="13" t="s">
        <v>139</v>
      </c>
      <c r="B49" s="3" t="s">
        <v>138</v>
      </c>
      <c r="C49" s="37" t="s">
        <v>217</v>
      </c>
      <c r="D49" s="38">
        <v>130</v>
      </c>
      <c r="E49" s="38">
        <f>SUM(D49*0.03015092572)</f>
        <v>3.9196203436000001</v>
      </c>
      <c r="F49" s="38">
        <f>SUM(D49*0.02321086377)</f>
        <v>3.0174122900999998</v>
      </c>
      <c r="G49" s="38">
        <f>SUM(D49*0.01905518334)</f>
        <v>2.4771738341999998</v>
      </c>
    </row>
    <row r="50" spans="1:7" x14ac:dyDescent="0.2">
      <c r="A50" s="2" t="s">
        <v>35</v>
      </c>
      <c r="B50" s="2"/>
      <c r="C50" s="43"/>
      <c r="D50" s="44"/>
      <c r="E50" s="44"/>
      <c r="F50" s="44"/>
      <c r="G50" s="44"/>
    </row>
    <row r="51" spans="1:7" x14ac:dyDescent="0.2">
      <c r="A51" s="13" t="s">
        <v>36</v>
      </c>
      <c r="B51" s="3" t="s">
        <v>72</v>
      </c>
      <c r="C51" s="37" t="s">
        <v>200</v>
      </c>
      <c r="D51" s="38">
        <v>0</v>
      </c>
      <c r="E51" s="38">
        <f>SUM(D51*0.03015092572)</f>
        <v>0</v>
      </c>
      <c r="F51" s="38">
        <f>SUM(D51*0.02321086377)</f>
        <v>0</v>
      </c>
      <c r="G51" s="38">
        <f>SUM(D51*0.01905518334)</f>
        <v>0</v>
      </c>
    </row>
    <row r="52" spans="1:7" x14ac:dyDescent="0.2">
      <c r="A52" s="13" t="s">
        <v>38</v>
      </c>
      <c r="B52" s="3" t="s">
        <v>73</v>
      </c>
      <c r="C52" s="37" t="s">
        <v>199</v>
      </c>
      <c r="D52" s="38">
        <v>0</v>
      </c>
      <c r="E52" s="38">
        <f>SUM(D52*0.03015092572)</f>
        <v>0</v>
      </c>
      <c r="F52" s="38">
        <f>SUM(D52*0.02321086377)</f>
        <v>0</v>
      </c>
      <c r="G52" s="38">
        <f>SUM(D52*0.01905518334)</f>
        <v>0</v>
      </c>
    </row>
    <row r="53" spans="1:7" x14ac:dyDescent="0.2">
      <c r="A53" s="13" t="s">
        <v>40</v>
      </c>
      <c r="B53" s="3" t="s">
        <v>74</v>
      </c>
      <c r="C53" s="37" t="s">
        <v>207</v>
      </c>
      <c r="D53" s="38">
        <v>0</v>
      </c>
      <c r="E53" s="38">
        <f>SUM(D53*0.03015092572)</f>
        <v>0</v>
      </c>
      <c r="F53" s="38">
        <f>SUM(D53*0.02321086377)</f>
        <v>0</v>
      </c>
      <c r="G53" s="38">
        <f>SUM(D53*0.01905518334)</f>
        <v>0</v>
      </c>
    </row>
    <row r="54" spans="1:7" x14ac:dyDescent="0.2">
      <c r="A54" s="2" t="s">
        <v>42</v>
      </c>
      <c r="B54" s="2"/>
      <c r="C54" s="43"/>
      <c r="D54" s="44"/>
      <c r="E54" s="44"/>
      <c r="F54" s="44"/>
      <c r="G54" s="44"/>
    </row>
    <row r="55" spans="1:7" x14ac:dyDescent="0.2">
      <c r="A55" s="13" t="s">
        <v>42</v>
      </c>
      <c r="B55" s="3" t="s">
        <v>140</v>
      </c>
      <c r="C55" s="37" t="s">
        <v>201</v>
      </c>
      <c r="D55" s="38">
        <v>315</v>
      </c>
      <c r="E55" s="38">
        <f>SUM(D55*0.03015092572)</f>
        <v>9.4975416018000001</v>
      </c>
      <c r="F55" s="38">
        <f>SUM(D55*0.02321086377)</f>
        <v>7.3114220875499996</v>
      </c>
      <c r="G55" s="38">
        <f>SUM(D55*0.01905518334)</f>
        <v>6.0023827520999999</v>
      </c>
    </row>
    <row r="56" spans="1:7" x14ac:dyDescent="0.2">
      <c r="A56" s="13" t="s">
        <v>42</v>
      </c>
      <c r="B56" s="3" t="s">
        <v>96</v>
      </c>
      <c r="C56" s="37" t="s">
        <v>190</v>
      </c>
      <c r="D56" s="38">
        <v>0</v>
      </c>
      <c r="E56" s="38">
        <f>SUM(D56*0.03015092572)</f>
        <v>0</v>
      </c>
      <c r="F56" s="38">
        <f>SUM(D56*0.02321086377)</f>
        <v>0</v>
      </c>
      <c r="G56" s="38">
        <f>SUM(D56*0.01905518334)</f>
        <v>0</v>
      </c>
    </row>
    <row r="57" spans="1:7" x14ac:dyDescent="0.2">
      <c r="A57" s="13" t="s">
        <v>42</v>
      </c>
      <c r="B57" s="3" t="s">
        <v>97</v>
      </c>
      <c r="C57" s="37" t="s">
        <v>202</v>
      </c>
      <c r="D57" s="38">
        <v>615</v>
      </c>
      <c r="E57" s="38">
        <f>SUM(D57*0.03015092572)</f>
        <v>18.542819317799999</v>
      </c>
      <c r="F57" s="38">
        <f>SUM(D57*0.02321086377)</f>
        <v>14.27468121855</v>
      </c>
      <c r="G57" s="38">
        <f>SUM(D57*0.01905518334)</f>
        <v>11.718937754100001</v>
      </c>
    </row>
    <row r="58" spans="1:7" x14ac:dyDescent="0.2">
      <c r="A58" s="2" t="s">
        <v>50</v>
      </c>
      <c r="B58" s="2"/>
      <c r="C58" s="43"/>
      <c r="D58" s="44"/>
      <c r="E58" s="44"/>
      <c r="F58" s="44"/>
      <c r="G58" s="44"/>
    </row>
    <row r="59" spans="1:7" x14ac:dyDescent="0.2">
      <c r="A59" s="13" t="s">
        <v>50</v>
      </c>
      <c r="B59" s="3" t="s">
        <v>141</v>
      </c>
      <c r="C59" s="68" t="s">
        <v>218</v>
      </c>
      <c r="D59" s="38">
        <v>215</v>
      </c>
      <c r="E59" s="38">
        <f>SUM(D59*0.03015092572)</f>
        <v>6.4824490297999997</v>
      </c>
      <c r="F59" s="38">
        <f>SUM(D59*0.02321086377)</f>
        <v>4.9903357105500001</v>
      </c>
      <c r="G59" s="38">
        <f>SUM(D59*0.01905518334)</f>
        <v>4.0968644181</v>
      </c>
    </row>
    <row r="60" spans="1:7" x14ac:dyDescent="0.2">
      <c r="A60" s="2" t="s">
        <v>75</v>
      </c>
      <c r="B60" s="2"/>
      <c r="C60" s="43"/>
      <c r="D60" s="44"/>
      <c r="E60" s="44"/>
      <c r="F60" s="44"/>
      <c r="G60" s="44"/>
    </row>
    <row r="61" spans="1:7" x14ac:dyDescent="0.2">
      <c r="A61" s="13" t="s">
        <v>143</v>
      </c>
      <c r="B61" s="3" t="s">
        <v>142</v>
      </c>
      <c r="C61" s="37" t="s">
        <v>219</v>
      </c>
      <c r="D61" s="38">
        <v>580</v>
      </c>
      <c r="E61" s="38">
        <f>SUM(D61*0.03015092572)</f>
        <v>17.4875369176</v>
      </c>
      <c r="F61" s="38">
        <f>SUM(D61*0.02321086377)</f>
        <v>13.462300986599999</v>
      </c>
      <c r="G61" s="38">
        <f>SUM(D61*0.01905518334)</f>
        <v>11.0520063372</v>
      </c>
    </row>
    <row r="62" spans="1:7" x14ac:dyDescent="0.2">
      <c r="A62" s="13" t="s">
        <v>144</v>
      </c>
      <c r="B62" s="3" t="s">
        <v>76</v>
      </c>
      <c r="C62" s="37" t="s">
        <v>197</v>
      </c>
      <c r="D62" s="38">
        <v>0</v>
      </c>
      <c r="E62" s="38">
        <f>SUM(D62*0.03015092572)</f>
        <v>0</v>
      </c>
      <c r="F62" s="38">
        <f>SUM(D62*0.02321086377)</f>
        <v>0</v>
      </c>
      <c r="G62" s="38">
        <f>SUM(D62*0.01905518334)</f>
        <v>0</v>
      </c>
    </row>
    <row r="63" spans="1:7" x14ac:dyDescent="0.2">
      <c r="A63" s="22" t="s">
        <v>145</v>
      </c>
      <c r="B63" s="22" t="s">
        <v>101</v>
      </c>
      <c r="C63" s="45" t="s">
        <v>197</v>
      </c>
      <c r="D63" s="46">
        <v>0</v>
      </c>
      <c r="E63" s="38">
        <f>SUM(D63*0.03015092572)</f>
        <v>0</v>
      </c>
      <c r="F63" s="38">
        <f>SUM(D63*0.02321086377)</f>
        <v>0</v>
      </c>
      <c r="G63" s="38">
        <f>SUM(D63*0.01905518334)</f>
        <v>0</v>
      </c>
    </row>
    <row r="64" spans="1:7" x14ac:dyDescent="0.2">
      <c r="A64" s="3" t="s">
        <v>146</v>
      </c>
      <c r="B64" s="3" t="s">
        <v>102</v>
      </c>
      <c r="C64" s="45" t="s">
        <v>208</v>
      </c>
      <c r="D64" s="46">
        <v>0</v>
      </c>
      <c r="E64" s="38">
        <f>SUM(D64*0.03015092572)</f>
        <v>0</v>
      </c>
      <c r="F64" s="38">
        <f>SUM(D64*0.02321086377)</f>
        <v>0</v>
      </c>
      <c r="G64" s="38">
        <f>SUM(D64*0.01905518334)</f>
        <v>0</v>
      </c>
    </row>
    <row r="65" spans="1:7" x14ac:dyDescent="0.2">
      <c r="A65" s="24" t="s">
        <v>99</v>
      </c>
      <c r="B65" s="21"/>
      <c r="C65" s="47"/>
      <c r="D65" s="48"/>
      <c r="E65" s="48"/>
      <c r="F65" s="48"/>
      <c r="G65" s="48"/>
    </row>
    <row r="66" spans="1:7" ht="22.5" x14ac:dyDescent="0.2">
      <c r="A66" s="22" t="s">
        <v>147</v>
      </c>
      <c r="B66" s="22" t="s">
        <v>100</v>
      </c>
      <c r="C66" s="45" t="s">
        <v>209</v>
      </c>
      <c r="D66" s="46"/>
      <c r="E66" s="46"/>
      <c r="F66" s="46"/>
      <c r="G66" s="46"/>
    </row>
    <row r="67" spans="1:7" x14ac:dyDescent="0.2">
      <c r="A67" s="28" t="s">
        <v>106</v>
      </c>
      <c r="B67" s="29"/>
      <c r="C67" s="49"/>
      <c r="D67" s="50"/>
      <c r="E67" s="60"/>
      <c r="F67" s="50"/>
      <c r="G67" s="50"/>
    </row>
    <row r="68" spans="1:7" ht="23.25" x14ac:dyDescent="0.25">
      <c r="A68" s="3" t="s">
        <v>148</v>
      </c>
      <c r="B68" s="3" t="s">
        <v>149</v>
      </c>
      <c r="C68" s="69" t="s">
        <v>222</v>
      </c>
      <c r="D68" s="51"/>
      <c r="F68" s="51"/>
      <c r="G68" s="51"/>
    </row>
    <row r="69" spans="1:7" ht="15.75" x14ac:dyDescent="0.25">
      <c r="A69" s="26"/>
      <c r="B69" s="26"/>
      <c r="C69" s="52"/>
      <c r="D69" s="53"/>
      <c r="E69" s="53"/>
      <c r="F69" s="53"/>
      <c r="G69" s="53"/>
    </row>
    <row r="70" spans="1:7" ht="15.75" x14ac:dyDescent="0.25">
      <c r="A70" s="26"/>
      <c r="B70" s="27"/>
      <c r="C70" s="54"/>
      <c r="D70" s="53"/>
      <c r="E70" s="53"/>
      <c r="F70" s="53"/>
      <c r="G70" s="53"/>
    </row>
  </sheetData>
  <sheetProtection password="82F9" sheet="1"/>
  <phoneticPr fontId="2" type="noConversion"/>
  <pageMargins left="0.75" right="0.75" top="0.25" bottom="0.25" header="0.17" footer="0.17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State of Oklahoma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Scott Womack</cp:lastModifiedBy>
  <cp:lastPrinted>2020-09-28T13:18:05Z</cp:lastPrinted>
  <dcterms:created xsi:type="dcterms:W3CDTF">2004-10-25T16:54:14Z</dcterms:created>
  <dcterms:modified xsi:type="dcterms:W3CDTF">2023-07-18T16:15:32Z</dcterms:modified>
</cp:coreProperties>
</file>